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14C94146-D850-4228-98F5-B2776686918B}" xr6:coauthVersionLast="47" xr6:coauthVersionMax="47" xr10:uidLastSave="{00000000-0000-0000-0000-000000000000}"/>
  <bookViews>
    <workbookView xWindow="28680" yWindow="1290" windowWidth="25440" windowHeight="15270" xr2:uid="{9DE801DB-4398-4226-88ED-591D0FD1D09D}"/>
  </bookViews>
  <sheets>
    <sheet name="TS" sheetId="1" r:id="rId1"/>
  </sheets>
  <definedNames>
    <definedName name="_xlnm._FilterDatabase" localSheetId="0" hidden="1">TS!$A$11:$M$27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 i="1" l="1"/>
  <c r="J12" i="1" s="1"/>
  <c r="H12" i="1"/>
</calcChain>
</file>

<file path=xl/sharedStrings.xml><?xml version="1.0" encoding="utf-8"?>
<sst xmlns="http://schemas.openxmlformats.org/spreadsheetml/2006/main" count="73" uniqueCount="59">
  <si>
    <t>vnt</t>
  </si>
  <si>
    <t>1 ml injekuojamos medžiagos (poliakrilato polialkoholio kopolimeras glicerolyje) atskirame švirkšte. Metalinė adata tinkanti pediatriniam cistoskopui (3,6 Fr) sterilioje pakuotėje.</t>
  </si>
  <si>
    <t>Rinkinys endovezikiniam vezikoureterinių refliuksų gydymui (Vantris)</t>
  </si>
  <si>
    <t>4-5 dydžių galimybė. Silikoninė danga, implantai užpildyti skystu geliu. Fiksacijos vieta viename gale.</t>
  </si>
  <si>
    <t>Sėklidės implantas</t>
  </si>
  <si>
    <t>Vaikiškas elektrodas su elektrai laidžiu lipniu geliu ir laidu bei antgaliu tinkančiu Urostym (Laborie) aparatui.</t>
  </si>
  <si>
    <t>Elektrodas duomenų registracijai</t>
  </si>
  <si>
    <t>Dviejų lumenų, dydis 9Fr, vienkartinis, sterilus; Skirta atlikti urodinaminiams tyrimams su „Laborie Goby" urodinamine kompiuterizuota sistema.</t>
  </si>
  <si>
    <t>Abdominalinis kateteris 
urodinaminiams tyrimams</t>
  </si>
  <si>
    <t>69.5</t>
  </si>
  <si>
    <t>Vienkartinis, sterilus, dydis 6Fr; turi du pajungimo galus su „Luer Lock" ar lygiaverte jungtimi; graduotas; Skirta atlikti urodinaminiams tyrimams su „Laborie Goby" urodinamine kompiuterizuota sistema.</t>
  </si>
  <si>
    <t>Šlapimo pūslės dviejų šakų kateteris</t>
  </si>
  <si>
    <t>69.4</t>
  </si>
  <si>
    <t>vienkartinis; sterilus; turi du pajungimo galus su „Luer Lock" ar lygiaverte jungtimi; Skirta atlikti urodinaminiams tyrimams su „Laborie Goby" urodinamine kompiuterizuota sistema.</t>
  </si>
  <si>
    <t>Spaudimo daviklis</t>
  </si>
  <si>
    <t>69.3</t>
  </si>
  <si>
    <t>Vienkartinė; Sterili; 4000mm ilgio; Skirta atlikti urodinaminiams tyrimams su „Laborie Goby" urodinamine kompiuterizuota sistema.</t>
  </si>
  <si>
    <t>Vienkartinė infuzinė pompavimo sistema urodinaminiams tyrimams</t>
  </si>
  <si>
    <t>69.2</t>
  </si>
  <si>
    <t>Vienkartinė; Sterili; 150cm ilgio su trijų krypčių kraneliu; Skirta atlikti urodinaminiams tyrimams su „Laborie Goby" urodinamine kompiuterizuota sistema.</t>
  </si>
  <si>
    <t>Vienkartinė prailginimo linija urodinaminiams tyrimams</t>
  </si>
  <si>
    <t>69.1</t>
  </si>
  <si>
    <t>Priemonės urodinaminiams tyrimams</t>
  </si>
  <si>
    <t>Metalinė, užmaunama ant optikos, pjaunantis galas apvalios kilpos formos, su izoliacija.Turi atitikti turimam skyriuje Olympus rezektoskopui (A37004A)</t>
  </si>
  <si>
    <t>Rezektoskopo kilpa</t>
  </si>
  <si>
    <t>Sterilūs, silikoniniai, turintys Luerio jungtį su kamšteliu, graduoti skaičiais kas 2-5 cm iki 50cm, su 3-4 šoninėmis angomis bei 
metaliniu svareliu zondo gale, ne trumpesni nei 75 cm, rentgenokontrastiniai. Sudėtyje neturi būti latekso ir DEHP.</t>
  </si>
  <si>
    <t>Gastroduodeninis zondas 9Fr</t>
  </si>
  <si>
    <t>Gastroduodeninis zondas 6Fr</t>
  </si>
  <si>
    <t>Specialus stentas, skirtas drenažui po pieloplastikos. Salle tipo, kilpa su skylutėmis kateterio viduryje ir vienas galas nuo kilpos visas su skylutėmis, kitas galas - be skylučių.</t>
  </si>
  <si>
    <t>Pieloplastikos stentas ( Salle tipo) 4 Fr</t>
  </si>
  <si>
    <t>Vidinis diametras 10Fr, ilgis 45-57cm. Skirta lankstaus ureteroskopo saugiam įvedimui į šlapimtakį ir akmenų pašalinimo operacijoms, su papildomu kanalu kontrastavimui.</t>
  </si>
  <si>
    <t>Lankstaus ureteroskopo 
įvedimo mova</t>
  </si>
  <si>
    <t>Visos sistemos ilgis 30-40cm., metalinio antgalio ilgis 8-10cm., vamzdelio išorės diametras 0,6-0,95mm, vamzdelio vidaus diametras 0,3-0,55mm (tuščiaviduris).</t>
  </si>
  <si>
    <t>Silikoninis vamzdelis su dviem metaliniais zondais ašarų takų intubacijai</t>
  </si>
  <si>
    <t>Tiekėjo siūlomos prekės kodas *</t>
  </si>
  <si>
    <t>Preliminarus kiekis 36 mėnesiams</t>
  </si>
  <si>
    <t>Mato vienetas</t>
  </si>
  <si>
    <t>Reikalaujami parametrai</t>
  </si>
  <si>
    <t>Prekės pavadinimas</t>
  </si>
  <si>
    <t>Pirkimo dalies Nr.</t>
  </si>
  <si>
    <t>SPS 1 priedas</t>
  </si>
  <si>
    <t>TECHNINĖ SPECIFIKACIJA</t>
  </si>
  <si>
    <t>Tarptautinias atviras konkursas "Vienkartinės medicinos pagalbos priemonės chirurgijai Vaikų ligų skyrių poreikiams (9827)"</t>
  </si>
  <si>
    <t xml:space="preserve">Prekių kokybė, žymėjimas, informacija vartotojui turi atitikti 93/42/EEC ir/ar MDR (ES) 2017/745 direktivų reikalavimams, CE ženklinimas, pateikti kartu su pasiūlymų tai įrodančius dokumentus.  </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</si>
  <si>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</si>
  <si>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</si>
  <si>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Pristatymo metu galiojimo terminas turi būti ne trumpesnis kaip 70% priemonių galiojimo termino.</t>
  </si>
  <si>
    <t>* Prekių kodas gamintojo kataloge, jeigu gamintojas turi savo prekių katalogą.</t>
  </si>
  <si>
    <r>
      <t xml:space="preserve">Tiekėjo siūlomų prekių  charakteristikos, parametrai, jų reikšmės
</t>
    </r>
    <r>
      <rPr>
        <i/>
        <sz val="12"/>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</si>
  <si>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PVM tarifas, %</t>
  </si>
  <si>
    <t>Vieneto įkainis EUR su PVM</t>
  </si>
  <si>
    <t>Vieneto įkainis EUR be PVM</t>
  </si>
  <si>
    <t>Suma Eur be PVM</t>
  </si>
  <si>
    <t>Suma Eur su PVM</t>
  </si>
  <si>
    <t>Firminis prekės pavadinimas. Gamintojas.</t>
  </si>
  <si>
    <t>Viso 69 pirkimo dalies suma, Eur:</t>
  </si>
  <si>
    <t>Ovation (Indija)</t>
  </si>
  <si>
    <t>OC156</t>
  </si>
  <si>
    <t>Visos sistemos ilgis 40cm., metalinio antgalio ilgis 10cm., vamzdelio išorės diametras 0,95mm, vamzdelio vidaus diametras 0,55mm (tuščiaviduris).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</si>
</sst>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0006"/>
      <name val="Calibri"/>
      <family val="2"/>
      <charset val="186"/>
      <scheme val="minor"/>
    </font>
    <font>
      <sz val="11"/>
      <color theme="1"/>
      <name val="Times New Roman"/>
      <family val="1"/>
      <charset val="186"/>
    </font>
    <font>
      <sz val="11"/>
      <name val="Times New Roman"/>
      <family val="1"/>
      <charset val="186"/>
    </font>
    <font>
      <b/>
      <sz val="12"/>
      <color theme="1"/>
      <name val="Times New Roman"/>
      <family val="1"/>
      <charset val="186"/>
    </font>
    <font>
      <sz val="11"/>
      <color rgb="FF000000"/>
      <name val="Times New Roman"/>
      <family val="1"/>
      <charset val="186"/>
    </font>
    <font>
      <sz val="11"/>
      <color rgb="FF006100"/>
      <name val="Times New Roman"/>
      <family val="1"/>
      <charset val="186"/>
    </font>
    <font>
      <sz val="12"/>
      <color theme="1"/>
      <name val="Times New Roman"/>
      <family val="1"/>
      <charset val="186"/>
    </font>
    <font>
      <b/>
      <sz val="11"/>
      <name val="Times New Roman"/>
      <family val="1"/>
      <charset val="186"/>
    </font>
    <font>
      <b/>
      <sz val="12"/>
      <name val="Times New Roman"/>
      <family val="1"/>
      <charset val="186"/>
    </font>
    <font>
      <sz val="12"/>
      <name val="Times New Roman"/>
      <family val="1"/>
      <charset val="186"/>
    </font>
    <font>
      <b/>
      <sz val="12"/>
      <color rgb="FF000000"/>
      <name val="Times New Roman"/>
      <family val="1"/>
      <charset val="186"/>
    </font>
    <font>
      <i/>
      <sz val="12"/>
      <color theme="1"/>
      <name val="Times New Roman"/>
      <family val="1"/>
      <charset val="186"/>
    </font>
    <font>
      <sz val="11"/>
      <color indexed="8"/>
      <name val="Times New Roman"/>
      <family val="1"/>
    </font>
  </fonts>
  <fills count="5">
    <fill>
      <patternFill patternType="none"/>
    </fill>
    <fill>
      <patternFill patternType="gray125"/>
    </fill>
    <fill>
      <patternFill patternType="solid">
        <fgColor rgb="FFC6EFCE"/>
      </patternFill>
    </fill>
    <fill>
      <patternFill patternType="solid">
        <fgColor rgb="FFFFC7CE"/>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
      <left style="thin">
        <color rgb="FF000000"/>
      </left>
      <right/>
      <top/>
      <bottom/>
      <diagonal/>
    </border>
  </borders>
  <cellStyleXfs count="5">
    <xf numFmtId="0" fontId="0" fillId="0" borderId="0"/>
    <xf numFmtId="0" fontId="2" fillId="2" borderId="0" applyNumberFormat="0" applyBorder="0" applyAlignment="0" applyProtection="0"/>
    <xf numFmtId="0" fontId="3" fillId="3" borderId="0" applyNumberFormat="0" applyBorder="0" applyAlignment="0" applyProtection="0"/>
    <xf numFmtId="0" fontId="1" fillId="0" borderId="0"/>
    <xf numFmtId="0" fontId="1" fillId="0" borderId="0"/>
  </cellStyleXfs>
  <cellXfs count="60">
    <xf numFmtId="0" fontId="0" fillId="0" borderId="0" xfId="0"/>
    <xf numFmtId="0" fontId="8" fillId="0" borderId="1" xfId="1" applyFont="1" applyFill="1" applyBorder="1" applyAlignment="1">
      <alignment horizontal="left" vertical="top" wrapText="1"/>
    </xf>
    <xf numFmtId="0" fontId="5" fillId="0" borderId="1" xfId="2" applyFont="1" applyFill="1" applyBorder="1" applyAlignment="1">
      <alignment horizontal="left" vertical="top" wrapText="1"/>
    </xf>
    <xf numFmtId="0" fontId="5" fillId="0" borderId="1" xfId="2" applyFont="1" applyFill="1" applyBorder="1" applyAlignment="1">
      <alignment horizontal="center" vertical="top" wrapText="1"/>
    </xf>
    <xf numFmtId="0" fontId="5" fillId="0" borderId="0" xfId="0" applyFont="1" applyAlignment="1" applyProtection="1">
      <alignment vertical="top"/>
      <protection locked="0"/>
    </xf>
    <xf numFmtId="0" fontId="10" fillId="0" borderId="0" xfId="0" applyFont="1" applyAlignment="1" applyProtection="1">
      <alignment horizontal="left" vertical="top"/>
      <protection locked="0"/>
    </xf>
    <xf numFmtId="0" fontId="5" fillId="0" borderId="1" xfId="0" applyFont="1" applyBorder="1" applyAlignment="1">
      <alignment vertical="top"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0" fontId="7" fillId="0" borderId="1" xfId="0" applyFont="1" applyBorder="1" applyAlignment="1">
      <alignment horizontal="center" vertical="top"/>
    </xf>
    <xf numFmtId="2" fontId="5" fillId="0" borderId="1" xfId="0" applyNumberFormat="1" applyFont="1" applyBorder="1" applyAlignment="1">
      <alignment horizontal="center" vertical="top" wrapText="1"/>
    </xf>
    <xf numFmtId="0" fontId="5" fillId="0" borderId="1" xfId="0" applyFont="1" applyBorder="1" applyAlignment="1">
      <alignment horizontal="left" vertical="top" wrapText="1"/>
    </xf>
    <xf numFmtId="0" fontId="7" fillId="0" borderId="4" xfId="0" applyFont="1" applyBorder="1" applyAlignment="1">
      <alignment horizontal="left" vertical="top" wrapText="1"/>
    </xf>
    <xf numFmtId="0" fontId="7" fillId="0" borderId="1" xfId="0" applyFont="1" applyBorder="1" applyAlignment="1">
      <alignment horizontal="left" vertical="top" wrapText="1"/>
    </xf>
    <xf numFmtId="0" fontId="5" fillId="0" borderId="3" xfId="0" applyFont="1" applyBorder="1" applyAlignment="1">
      <alignment horizontal="center" vertical="top" wrapText="1"/>
    </xf>
    <xf numFmtId="0" fontId="5" fillId="0" borderId="3" xfId="0" applyFont="1" applyBorder="1" applyAlignment="1">
      <alignment horizontal="center" vertical="top"/>
    </xf>
    <xf numFmtId="0" fontId="7" fillId="0" borderId="3" xfId="0" applyFont="1" applyBorder="1" applyAlignment="1">
      <alignment horizontal="center" vertical="top"/>
    </xf>
    <xf numFmtId="0" fontId="7" fillId="0" borderId="3" xfId="0" applyFont="1" applyBorder="1" applyAlignment="1">
      <alignment horizontal="left" vertical="top" wrapText="1"/>
    </xf>
    <xf numFmtId="0" fontId="7" fillId="0" borderId="2" xfId="0" applyFont="1" applyBorder="1" applyAlignment="1">
      <alignment horizontal="left" vertical="top" wrapText="1"/>
    </xf>
    <xf numFmtId="2" fontId="5" fillId="0" borderId="3" xfId="0" applyNumberFormat="1" applyFont="1" applyBorder="1" applyAlignment="1">
      <alignment horizontal="center" vertical="top" wrapText="1"/>
    </xf>
    <xf numFmtId="49" fontId="5" fillId="0" borderId="0" xfId="0" applyNumberFormat="1" applyFont="1" applyAlignment="1">
      <alignment vertical="top"/>
    </xf>
    <xf numFmtId="0" fontId="4" fillId="0" borderId="0" xfId="0" applyFont="1" applyAlignment="1">
      <alignment vertical="top"/>
    </xf>
    <xf numFmtId="0" fontId="8" fillId="0" borderId="3" xfId="1" applyFont="1" applyFill="1" applyBorder="1" applyAlignment="1">
      <alignment horizontal="left" vertical="top" wrapText="1"/>
    </xf>
    <xf numFmtId="0" fontId="5" fillId="0" borderId="3" xfId="0" applyFont="1" applyBorder="1" applyAlignment="1">
      <alignment vertical="top" wrapText="1"/>
    </xf>
    <xf numFmtId="0" fontId="5" fillId="0" borderId="3" xfId="0" applyFont="1" applyBorder="1" applyAlignment="1">
      <alignment horizontal="left" vertical="top" wrapText="1"/>
    </xf>
    <xf numFmtId="0" fontId="9"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vertical="top"/>
    </xf>
    <xf numFmtId="0" fontId="12" fillId="0" borderId="0" xfId="0" applyFont="1" applyAlignment="1">
      <alignment vertical="top"/>
    </xf>
    <xf numFmtId="0" fontId="12" fillId="0" borderId="0" xfId="0" applyFont="1" applyAlignment="1">
      <alignment horizontal="center" vertical="top"/>
    </xf>
    <xf numFmtId="2" fontId="9" fillId="0" borderId="0" xfId="0" applyNumberFormat="1" applyFont="1" applyAlignment="1">
      <alignment horizontal="right" vertical="top"/>
    </xf>
    <xf numFmtId="0" fontId="6" fillId="0" borderId="0" xfId="0" applyFont="1" applyAlignment="1">
      <alignment horizontal="center" vertical="top"/>
    </xf>
    <xf numFmtId="0" fontId="4" fillId="0" borderId="0" xfId="0" applyFont="1" applyAlignment="1">
      <alignment horizontal="left" vertical="top"/>
    </xf>
    <xf numFmtId="0" fontId="5" fillId="0" borderId="0" xfId="0" applyFont="1" applyAlignment="1">
      <alignment horizontal="center" vertical="top"/>
    </xf>
    <xf numFmtId="0" fontId="4" fillId="0" borderId="0" xfId="0" applyFont="1" applyAlignment="1">
      <alignment horizontal="center" vertical="top"/>
    </xf>
    <xf numFmtId="2" fontId="4" fillId="0" borderId="0" xfId="0" applyNumberFormat="1" applyFont="1" applyAlignment="1">
      <alignment horizontal="center" vertical="top"/>
    </xf>
    <xf numFmtId="0" fontId="5" fillId="0" borderId="0" xfId="0" applyFont="1" applyAlignment="1">
      <alignment vertical="top"/>
    </xf>
    <xf numFmtId="2" fontId="4" fillId="0" borderId="0" xfId="0" applyNumberFormat="1" applyFont="1" applyAlignment="1">
      <alignment vertical="top"/>
    </xf>
    <xf numFmtId="0" fontId="11" fillId="0" borderId="1" xfId="4" applyFont="1" applyBorder="1" applyAlignment="1">
      <alignment horizontal="center" vertical="top" wrapText="1"/>
    </xf>
    <xf numFmtId="0" fontId="11" fillId="0" borderId="5" xfId="0" applyFont="1" applyBorder="1" applyAlignment="1">
      <alignment horizontal="center" vertical="top" wrapText="1"/>
    </xf>
    <xf numFmtId="0" fontId="13" fillId="0" borderId="1" xfId="0" applyFont="1" applyBorder="1" applyAlignment="1">
      <alignment horizontal="center" vertical="top" wrapText="1"/>
    </xf>
    <xf numFmtId="0" fontId="11" fillId="0" borderId="3" xfId="1" applyFont="1" applyFill="1" applyBorder="1" applyAlignment="1">
      <alignment horizontal="center" vertical="top" wrapText="1"/>
    </xf>
    <xf numFmtId="0" fontId="6" fillId="0" borderId="1" xfId="0" applyFont="1" applyBorder="1" applyAlignment="1">
      <alignment horizontal="center" vertical="top" wrapText="1"/>
    </xf>
    <xf numFmtId="0" fontId="6" fillId="0" borderId="3" xfId="0" applyFont="1" applyBorder="1" applyAlignment="1">
      <alignment horizontal="center" vertical="top" wrapText="1"/>
    </xf>
    <xf numFmtId="0" fontId="8" fillId="4" borderId="1" xfId="1" applyFont="1" applyFill="1" applyBorder="1" applyAlignment="1">
      <alignment horizontal="left" vertical="top" wrapText="1"/>
    </xf>
    <xf numFmtId="0" fontId="5" fillId="0" borderId="4"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xf>
    <xf numFmtId="164" fontId="5"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6" fillId="0" borderId="0" xfId="0" applyFont="1" applyAlignment="1">
      <alignment horizontal="center" vertical="top"/>
    </xf>
    <xf numFmtId="0" fontId="9" fillId="0" borderId="0" xfId="0" applyFont="1" applyAlignment="1">
      <alignment horizontal="left" vertical="top"/>
    </xf>
    <xf numFmtId="2" fontId="11" fillId="0" borderId="0" xfId="0" applyNumberFormat="1" applyFont="1" applyAlignment="1" applyProtection="1">
      <alignment horizontal="center" vertical="top"/>
      <protection locked="0"/>
    </xf>
    <xf numFmtId="0" fontId="9" fillId="0" borderId="0" xfId="0" applyFont="1" applyAlignment="1">
      <alignment horizontal="left" vertical="top" wrapText="1"/>
    </xf>
    <xf numFmtId="0" fontId="11" fillId="0" borderId="7" xfId="0" applyFont="1" applyBorder="1" applyAlignment="1">
      <alignment horizontal="right" vertical="top" wrapText="1"/>
    </xf>
    <xf numFmtId="0" fontId="11" fillId="0" borderId="0" xfId="0" applyFont="1" applyAlignment="1">
      <alignment horizontal="right" vertical="top" wrapText="1"/>
    </xf>
    <xf numFmtId="0" fontId="11" fillId="0" borderId="6" xfId="0" applyFont="1" applyBorder="1" applyAlignment="1">
      <alignment horizontal="right" vertical="top" wrapText="1"/>
    </xf>
  </cellXfs>
  <cellStyles count="5">
    <cellStyle name="Bad" xfId="2" builtinId="27"/>
    <cellStyle name="Good" xfId="1" builtinId="26"/>
    <cellStyle name="Normal" xfId="0" builtinId="0"/>
    <cellStyle name="Normal 14 2" xfId="3" xr:uid="{56E2C2A6-EA61-4B63-A70A-B28A9DF5ED4E}"/>
    <cellStyle name="Normal 5 5 2 2" xfId="4" xr:uid="{F49D4E22-AB78-43CB-AF05-08160E0D99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64584-428D-4845-8635-793C7F581388}">
  <dimension ref="A1:M56"/>
  <sheetViews>
    <sheetView tabSelected="1" zoomScale="70" zoomScaleNormal="70" workbookViewId="0">
      <selection activeCell="A13" sqref="A13:XFD78"/>
    </sheetView>
  </sheetViews>
  <sheetFormatPr defaultRowHeight="15" x14ac:dyDescent="0.25"/>
  <cols>
    <col min="1" max="1" width="9.42578125" style="32" customWidth="1"/>
    <col min="2" max="2" width="39.85546875" style="21" customWidth="1"/>
    <col min="3" max="3" width="71" style="36" customWidth="1"/>
    <col min="4" max="4" width="9.85546875" style="33" customWidth="1"/>
    <col min="5" max="5" width="14.7109375" style="33" customWidth="1"/>
    <col min="6" max="6" width="14.85546875" style="21" customWidth="1"/>
    <col min="7" max="7" width="9.28515625" style="21" customWidth="1"/>
    <col min="8" max="8" width="13.5703125" style="21" customWidth="1"/>
    <col min="9" max="9" width="14.85546875" style="21" customWidth="1"/>
    <col min="10" max="10" width="17.5703125" style="21" customWidth="1"/>
    <col min="11" max="11" width="46.85546875" style="21" customWidth="1"/>
    <col min="12" max="12" width="20" style="21" customWidth="1"/>
    <col min="13" max="13" width="21.85546875" style="21" customWidth="1"/>
    <col min="14" max="16384" width="9.140625" style="21"/>
  </cols>
  <sheetData>
    <row r="1" spans="1:13" s="27" customFormat="1" ht="15.75" x14ac:dyDescent="0.25">
      <c r="A1" s="26"/>
      <c r="C1" s="28"/>
      <c r="D1" s="29"/>
      <c r="E1" s="29"/>
      <c r="M1" s="30" t="s">
        <v>40</v>
      </c>
    </row>
    <row r="2" spans="1:13" s="27" customFormat="1" ht="15.75" x14ac:dyDescent="0.25">
      <c r="A2" s="55" t="s">
        <v>41</v>
      </c>
      <c r="B2" s="55"/>
      <c r="C2" s="55"/>
      <c r="D2" s="55"/>
      <c r="E2" s="55"/>
      <c r="F2" s="55"/>
      <c r="G2" s="55"/>
      <c r="H2" s="55"/>
      <c r="I2" s="55"/>
      <c r="J2" s="55"/>
      <c r="K2" s="55"/>
      <c r="L2" s="55"/>
      <c r="M2" s="55"/>
    </row>
    <row r="3" spans="1:13" s="27" customFormat="1" ht="15.75" x14ac:dyDescent="0.25">
      <c r="A3" s="53" t="s">
        <v>42</v>
      </c>
      <c r="B3" s="53"/>
      <c r="C3" s="53"/>
      <c r="D3" s="53"/>
      <c r="E3" s="53"/>
      <c r="F3" s="53"/>
      <c r="G3" s="53"/>
      <c r="H3" s="53"/>
      <c r="I3" s="53"/>
      <c r="J3" s="53"/>
      <c r="K3" s="53"/>
      <c r="L3" s="53"/>
      <c r="M3" s="53"/>
    </row>
    <row r="4" spans="1:13" s="27" customFormat="1" ht="15.75" x14ac:dyDescent="0.25">
      <c r="A4" s="31"/>
      <c r="B4" s="31"/>
      <c r="C4" s="31"/>
      <c r="D4" s="31"/>
      <c r="E4" s="31"/>
      <c r="F4" s="31"/>
      <c r="G4" s="31"/>
      <c r="H4" s="31"/>
      <c r="I4" s="31"/>
      <c r="J4" s="31"/>
      <c r="K4" s="31"/>
      <c r="L4" s="31"/>
      <c r="M4" s="31"/>
    </row>
    <row r="5" spans="1:13" s="27" customFormat="1" ht="15.75" x14ac:dyDescent="0.25">
      <c r="A5" s="25">
        <v>1</v>
      </c>
      <c r="B5" s="54" t="s">
        <v>43</v>
      </c>
      <c r="C5" s="54"/>
      <c r="D5" s="54"/>
      <c r="E5" s="54"/>
      <c r="F5" s="54"/>
      <c r="G5" s="54"/>
      <c r="H5" s="54"/>
      <c r="I5" s="54"/>
      <c r="J5" s="54"/>
      <c r="K5" s="54"/>
      <c r="L5" s="54"/>
      <c r="M5" s="54"/>
    </row>
    <row r="6" spans="1:13" s="27" customFormat="1" ht="15.75" x14ac:dyDescent="0.25">
      <c r="A6" s="25">
        <v>2</v>
      </c>
      <c r="B6" s="54" t="s">
        <v>44</v>
      </c>
      <c r="C6" s="54"/>
      <c r="D6" s="54"/>
      <c r="E6" s="54"/>
      <c r="F6" s="54"/>
      <c r="G6" s="54"/>
      <c r="H6" s="54"/>
      <c r="I6" s="54"/>
      <c r="J6" s="54"/>
      <c r="K6" s="54"/>
      <c r="L6" s="54"/>
      <c r="M6" s="54"/>
    </row>
    <row r="7" spans="1:13" s="27" customFormat="1" ht="79.5" customHeight="1" x14ac:dyDescent="0.25">
      <c r="A7" s="25">
        <v>3</v>
      </c>
      <c r="B7" s="56" t="s">
        <v>45</v>
      </c>
      <c r="C7" s="56"/>
      <c r="D7" s="56"/>
      <c r="E7" s="56"/>
      <c r="F7" s="56"/>
      <c r="G7" s="56"/>
      <c r="H7" s="56"/>
      <c r="I7" s="56"/>
      <c r="J7" s="56"/>
      <c r="K7" s="56"/>
      <c r="L7" s="56"/>
      <c r="M7" s="56"/>
    </row>
    <row r="8" spans="1:13" s="27" customFormat="1" ht="15.75" x14ac:dyDescent="0.25">
      <c r="A8" s="25">
        <v>4</v>
      </c>
      <c r="B8" s="54" t="s">
        <v>46</v>
      </c>
      <c r="C8" s="54"/>
      <c r="D8" s="54"/>
      <c r="E8" s="54"/>
      <c r="F8" s="54"/>
      <c r="G8" s="54"/>
      <c r="H8" s="54"/>
      <c r="I8" s="54"/>
      <c r="J8" s="54"/>
      <c r="K8" s="54"/>
      <c r="L8" s="54"/>
      <c r="M8" s="54"/>
    </row>
    <row r="9" spans="1:13" s="27" customFormat="1" ht="15.75" x14ac:dyDescent="0.25">
      <c r="A9" s="25">
        <v>5</v>
      </c>
      <c r="B9" s="54" t="s">
        <v>47</v>
      </c>
      <c r="C9" s="54"/>
      <c r="D9" s="54"/>
      <c r="E9" s="54"/>
      <c r="F9" s="54"/>
      <c r="G9" s="54"/>
      <c r="H9" s="54"/>
      <c r="I9" s="54"/>
      <c r="J9" s="54"/>
      <c r="K9" s="54"/>
      <c r="L9" s="54"/>
      <c r="M9" s="54"/>
    </row>
    <row r="10" spans="1:13" s="4" customFormat="1" ht="14.25" customHeight="1" x14ac:dyDescent="0.25">
      <c r="A10" s="5"/>
      <c r="B10" s="5"/>
      <c r="C10" s="5"/>
      <c r="D10" s="5"/>
      <c r="E10" s="5"/>
      <c r="F10" s="5"/>
      <c r="G10" s="5"/>
      <c r="H10" s="5"/>
      <c r="I10" s="5"/>
      <c r="J10" s="5"/>
      <c r="K10" s="5"/>
      <c r="L10" s="5"/>
      <c r="M10" s="5"/>
    </row>
    <row r="11" spans="1:13" ht="195" customHeight="1" x14ac:dyDescent="0.25">
      <c r="A11" s="38" t="s">
        <v>39</v>
      </c>
      <c r="B11" s="38" t="s">
        <v>38</v>
      </c>
      <c r="C11" s="38" t="s">
        <v>37</v>
      </c>
      <c r="D11" s="38" t="s">
        <v>36</v>
      </c>
      <c r="E11" s="38" t="s">
        <v>35</v>
      </c>
      <c r="F11" s="39" t="s">
        <v>51</v>
      </c>
      <c r="G11" s="40" t="s">
        <v>49</v>
      </c>
      <c r="H11" s="39" t="s">
        <v>50</v>
      </c>
      <c r="I11" s="41" t="s">
        <v>52</v>
      </c>
      <c r="J11" s="41" t="s">
        <v>53</v>
      </c>
      <c r="K11" s="42" t="s">
        <v>48</v>
      </c>
      <c r="L11" s="43" t="s">
        <v>34</v>
      </c>
      <c r="M11" s="43" t="s">
        <v>54</v>
      </c>
    </row>
    <row r="12" spans="1:13" ht="45" x14ac:dyDescent="0.25">
      <c r="A12" s="44">
        <v>25</v>
      </c>
      <c r="B12" s="12" t="s">
        <v>33</v>
      </c>
      <c r="C12" s="45" t="s">
        <v>32</v>
      </c>
      <c r="D12" s="46" t="s">
        <v>0</v>
      </c>
      <c r="E12" s="47">
        <v>50</v>
      </c>
      <c r="F12" s="49">
        <v>11.8</v>
      </c>
      <c r="G12" s="48">
        <v>5</v>
      </c>
      <c r="H12" s="50">
        <f>F12*1.05</f>
        <v>12.39</v>
      </c>
      <c r="I12" s="49">
        <f>F12*E12</f>
        <v>590</v>
      </c>
      <c r="J12" s="49">
        <f>I12*1.05</f>
        <v>619.5</v>
      </c>
      <c r="K12" s="52" t="s">
        <v>58</v>
      </c>
      <c r="L12" s="51" t="s">
        <v>57</v>
      </c>
      <c r="M12" s="51" t="s">
        <v>56</v>
      </c>
    </row>
    <row r="13" spans="1:13" ht="49.5" hidden="1" customHeight="1" x14ac:dyDescent="0.25">
      <c r="A13" s="1">
        <v>64</v>
      </c>
      <c r="B13" s="6" t="s">
        <v>31</v>
      </c>
      <c r="C13" s="11" t="s">
        <v>30</v>
      </c>
      <c r="D13" s="7" t="s">
        <v>0</v>
      </c>
      <c r="E13" s="8">
        <v>150</v>
      </c>
      <c r="F13" s="8"/>
      <c r="G13" s="9"/>
      <c r="H13" s="9"/>
      <c r="I13" s="10"/>
      <c r="J13" s="10"/>
      <c r="K13" s="18"/>
      <c r="L13" s="18"/>
      <c r="M13" s="18"/>
    </row>
    <row r="14" spans="1:13" ht="49.5" hidden="1" customHeight="1" x14ac:dyDescent="0.25">
      <c r="A14" s="1">
        <v>65</v>
      </c>
      <c r="B14" s="6" t="s">
        <v>29</v>
      </c>
      <c r="C14" s="11" t="s">
        <v>28</v>
      </c>
      <c r="D14" s="7" t="s">
        <v>0</v>
      </c>
      <c r="E14" s="8">
        <v>50</v>
      </c>
      <c r="F14" s="8"/>
      <c r="G14" s="9"/>
      <c r="H14" s="9"/>
      <c r="I14" s="10"/>
      <c r="J14" s="10"/>
      <c r="K14" s="18"/>
      <c r="L14" s="18"/>
      <c r="M14" s="18"/>
    </row>
    <row r="15" spans="1:13" ht="122.25" hidden="1" customHeight="1" x14ac:dyDescent="0.25">
      <c r="A15" s="1">
        <v>66</v>
      </c>
      <c r="B15" s="6" t="s">
        <v>27</v>
      </c>
      <c r="C15" s="2" t="s">
        <v>25</v>
      </c>
      <c r="D15" s="7" t="s">
        <v>0</v>
      </c>
      <c r="E15" s="8">
        <v>400</v>
      </c>
      <c r="F15" s="8"/>
      <c r="G15" s="9"/>
      <c r="H15" s="9"/>
      <c r="I15" s="10"/>
      <c r="J15" s="10"/>
      <c r="K15" s="13"/>
      <c r="L15" s="13"/>
      <c r="M15" s="13"/>
    </row>
    <row r="16" spans="1:13" ht="85.5" hidden="1" customHeight="1" x14ac:dyDescent="0.25">
      <c r="A16" s="1">
        <v>67</v>
      </c>
      <c r="B16" s="6" t="s">
        <v>26</v>
      </c>
      <c r="C16" s="2" t="s">
        <v>25</v>
      </c>
      <c r="D16" s="7" t="s">
        <v>0</v>
      </c>
      <c r="E16" s="3">
        <v>100</v>
      </c>
      <c r="F16" s="8"/>
      <c r="G16" s="9"/>
      <c r="H16" s="9"/>
      <c r="I16" s="10"/>
      <c r="J16" s="10"/>
      <c r="K16" s="13"/>
      <c r="L16" s="13"/>
      <c r="M16" s="13"/>
    </row>
    <row r="17" spans="1:13" ht="37.5" hidden="1" customHeight="1" x14ac:dyDescent="0.25">
      <c r="A17" s="1">
        <v>68</v>
      </c>
      <c r="B17" s="6" t="s">
        <v>24</v>
      </c>
      <c r="C17" s="11" t="s">
        <v>23</v>
      </c>
      <c r="D17" s="7" t="s">
        <v>0</v>
      </c>
      <c r="E17" s="3">
        <v>30</v>
      </c>
      <c r="F17" s="8"/>
      <c r="G17" s="9"/>
      <c r="H17" s="9"/>
      <c r="I17" s="10"/>
      <c r="J17" s="10"/>
      <c r="K17" s="13"/>
      <c r="L17" s="13"/>
      <c r="M17" s="13"/>
    </row>
    <row r="18" spans="1:13" ht="21" hidden="1" customHeight="1" x14ac:dyDescent="0.25">
      <c r="A18" s="1">
        <v>69</v>
      </c>
      <c r="B18" s="6" t="s">
        <v>22</v>
      </c>
      <c r="C18" s="11"/>
      <c r="D18" s="7"/>
      <c r="E18" s="7"/>
      <c r="F18" s="8"/>
      <c r="G18" s="9"/>
      <c r="H18" s="9"/>
      <c r="I18" s="10"/>
      <c r="J18" s="10"/>
      <c r="K18" s="18"/>
      <c r="L18" s="18"/>
      <c r="M18" s="18"/>
    </row>
    <row r="19" spans="1:13" ht="49.5" hidden="1" customHeight="1" x14ac:dyDescent="0.25">
      <c r="A19" s="1" t="s">
        <v>21</v>
      </c>
      <c r="B19" s="6" t="s">
        <v>20</v>
      </c>
      <c r="C19" s="11" t="s">
        <v>19</v>
      </c>
      <c r="D19" s="7" t="s">
        <v>0</v>
      </c>
      <c r="E19" s="8">
        <v>300</v>
      </c>
      <c r="F19" s="8"/>
      <c r="G19" s="9"/>
      <c r="H19" s="9"/>
      <c r="I19" s="10"/>
      <c r="J19" s="10"/>
      <c r="K19" s="13"/>
      <c r="L19" s="13"/>
      <c r="M19" s="13"/>
    </row>
    <row r="20" spans="1:13" ht="49.5" hidden="1" customHeight="1" x14ac:dyDescent="0.25">
      <c r="A20" s="1" t="s">
        <v>18</v>
      </c>
      <c r="B20" s="6" t="s">
        <v>17</v>
      </c>
      <c r="C20" s="11" t="s">
        <v>16</v>
      </c>
      <c r="D20" s="7" t="s">
        <v>0</v>
      </c>
      <c r="E20" s="8">
        <v>150</v>
      </c>
      <c r="F20" s="8"/>
      <c r="G20" s="9"/>
      <c r="H20" s="9"/>
      <c r="I20" s="10"/>
      <c r="J20" s="10"/>
      <c r="K20" s="13"/>
      <c r="L20" s="13"/>
      <c r="M20" s="13"/>
    </row>
    <row r="21" spans="1:13" ht="49.5" hidden="1" customHeight="1" x14ac:dyDescent="0.25">
      <c r="A21" s="1" t="s">
        <v>15</v>
      </c>
      <c r="B21" s="6" t="s">
        <v>14</v>
      </c>
      <c r="C21" s="11" t="s">
        <v>13</v>
      </c>
      <c r="D21" s="7" t="s">
        <v>0</v>
      </c>
      <c r="E21" s="8">
        <v>300</v>
      </c>
      <c r="F21" s="8"/>
      <c r="G21" s="9"/>
      <c r="H21" s="9"/>
      <c r="I21" s="10"/>
      <c r="J21" s="10"/>
      <c r="K21" s="13"/>
      <c r="L21" s="13"/>
      <c r="M21" s="13"/>
    </row>
    <row r="22" spans="1:13" ht="49.5" hidden="1" customHeight="1" x14ac:dyDescent="0.25">
      <c r="A22" s="1" t="s">
        <v>12</v>
      </c>
      <c r="B22" s="6" t="s">
        <v>11</v>
      </c>
      <c r="C22" s="11" t="s">
        <v>10</v>
      </c>
      <c r="D22" s="7" t="s">
        <v>0</v>
      </c>
      <c r="E22" s="8">
        <v>150</v>
      </c>
      <c r="F22" s="8"/>
      <c r="G22" s="9"/>
      <c r="H22" s="9"/>
      <c r="I22" s="10"/>
      <c r="J22" s="10"/>
      <c r="K22" s="13"/>
      <c r="L22" s="13"/>
      <c r="M22" s="13"/>
    </row>
    <row r="23" spans="1:13" ht="49.5" hidden="1" customHeight="1" x14ac:dyDescent="0.25">
      <c r="A23" s="1" t="s">
        <v>9</v>
      </c>
      <c r="B23" s="6" t="s">
        <v>8</v>
      </c>
      <c r="C23" s="11" t="s">
        <v>7</v>
      </c>
      <c r="D23" s="7" t="s">
        <v>0</v>
      </c>
      <c r="E23" s="8">
        <v>150</v>
      </c>
      <c r="F23" s="8"/>
      <c r="G23" s="9"/>
      <c r="H23" s="9"/>
      <c r="I23" s="10"/>
      <c r="J23" s="10"/>
      <c r="K23" s="13"/>
      <c r="L23" s="13"/>
      <c r="M23" s="13"/>
    </row>
    <row r="24" spans="1:13" ht="15.75" hidden="1" x14ac:dyDescent="0.25">
      <c r="A24" s="1"/>
      <c r="B24" s="6"/>
      <c r="C24" s="57" t="s">
        <v>55</v>
      </c>
      <c r="D24" s="58"/>
      <c r="E24" s="58"/>
      <c r="F24" s="58"/>
      <c r="G24" s="58"/>
      <c r="H24" s="59"/>
      <c r="I24" s="10"/>
      <c r="J24" s="10"/>
      <c r="K24" s="13"/>
      <c r="L24" s="13"/>
      <c r="M24" s="13"/>
    </row>
    <row r="25" spans="1:13" ht="38.25" hidden="1" customHeight="1" x14ac:dyDescent="0.25">
      <c r="A25" s="1">
        <v>70</v>
      </c>
      <c r="B25" s="6" t="s">
        <v>6</v>
      </c>
      <c r="C25" s="11" t="s">
        <v>5</v>
      </c>
      <c r="D25" s="7" t="s">
        <v>0</v>
      </c>
      <c r="E25" s="8">
        <v>2800</v>
      </c>
      <c r="F25" s="8"/>
      <c r="G25" s="9"/>
      <c r="H25" s="9"/>
      <c r="I25" s="10"/>
      <c r="J25" s="10"/>
      <c r="K25" s="13"/>
      <c r="L25" s="13"/>
      <c r="M25" s="13"/>
    </row>
    <row r="26" spans="1:13" ht="74.25" hidden="1" customHeight="1" x14ac:dyDescent="0.25">
      <c r="A26" s="22">
        <v>71</v>
      </c>
      <c r="B26" s="23" t="s">
        <v>4</v>
      </c>
      <c r="C26" s="24" t="s">
        <v>3</v>
      </c>
      <c r="D26" s="15" t="s">
        <v>0</v>
      </c>
      <c r="E26" s="14">
        <v>10</v>
      </c>
      <c r="F26" s="14"/>
      <c r="G26" s="16"/>
      <c r="H26" s="16"/>
      <c r="I26" s="19"/>
      <c r="J26" s="19"/>
      <c r="K26" s="17"/>
      <c r="L26" s="17"/>
      <c r="M26" s="17"/>
    </row>
    <row r="27" spans="1:13" ht="60" hidden="1" customHeight="1" x14ac:dyDescent="0.25">
      <c r="A27" s="1">
        <v>72</v>
      </c>
      <c r="B27" s="6" t="s">
        <v>2</v>
      </c>
      <c r="C27" s="11" t="s">
        <v>1</v>
      </c>
      <c r="D27" s="7" t="s">
        <v>0</v>
      </c>
      <c r="E27" s="8">
        <v>100</v>
      </c>
      <c r="F27" s="8"/>
      <c r="G27" s="9"/>
      <c r="H27" s="9"/>
      <c r="I27" s="10"/>
      <c r="J27" s="10"/>
      <c r="K27" s="13"/>
      <c r="L27" s="13"/>
      <c r="M27" s="13"/>
    </row>
    <row r="28" spans="1:13" x14ac:dyDescent="0.25">
      <c r="C28" s="20"/>
      <c r="F28" s="34"/>
      <c r="I28" s="35"/>
      <c r="K28" s="35"/>
      <c r="L28" s="35"/>
      <c r="M28" s="35"/>
    </row>
    <row r="29" spans="1:13" x14ac:dyDescent="0.25">
      <c r="F29" s="34"/>
      <c r="I29" s="37"/>
      <c r="J29" s="35"/>
    </row>
    <row r="39" spans="4:5" x14ac:dyDescent="0.25">
      <c r="D39" s="36"/>
      <c r="E39" s="36"/>
    </row>
    <row r="40" spans="4:5" x14ac:dyDescent="0.25">
      <c r="D40" s="36"/>
      <c r="E40" s="36"/>
    </row>
    <row r="41" spans="4:5" x14ac:dyDescent="0.25">
      <c r="D41" s="36"/>
      <c r="E41" s="36"/>
    </row>
    <row r="42" spans="4:5" x14ac:dyDescent="0.25">
      <c r="D42" s="36"/>
      <c r="E42" s="36"/>
    </row>
    <row r="43" spans="4:5" x14ac:dyDescent="0.25">
      <c r="D43" s="36"/>
      <c r="E43" s="36"/>
    </row>
    <row r="44" spans="4:5" x14ac:dyDescent="0.25">
      <c r="D44" s="36"/>
      <c r="E44" s="36"/>
    </row>
    <row r="45" spans="4:5" x14ac:dyDescent="0.25">
      <c r="D45" s="36"/>
      <c r="E45" s="36"/>
    </row>
    <row r="46" spans="4:5" x14ac:dyDescent="0.25">
      <c r="D46" s="36"/>
      <c r="E46" s="36"/>
    </row>
    <row r="47" spans="4:5" x14ac:dyDescent="0.25">
      <c r="D47" s="36"/>
      <c r="E47" s="36"/>
    </row>
    <row r="48" spans="4:5" x14ac:dyDescent="0.25">
      <c r="D48" s="36"/>
      <c r="E48" s="36"/>
    </row>
    <row r="49" spans="4:5" x14ac:dyDescent="0.25">
      <c r="D49" s="36"/>
      <c r="E49" s="36"/>
    </row>
    <row r="50" spans="4:5" x14ac:dyDescent="0.25">
      <c r="D50" s="36"/>
      <c r="E50" s="36"/>
    </row>
    <row r="51" spans="4:5" x14ac:dyDescent="0.25">
      <c r="D51" s="36"/>
      <c r="E51" s="36"/>
    </row>
    <row r="52" spans="4:5" x14ac:dyDescent="0.25">
      <c r="D52" s="36"/>
      <c r="E52" s="36"/>
    </row>
    <row r="53" spans="4:5" x14ac:dyDescent="0.25">
      <c r="D53" s="36"/>
      <c r="E53" s="36"/>
    </row>
    <row r="54" spans="4:5" x14ac:dyDescent="0.25">
      <c r="D54" s="36"/>
      <c r="E54" s="36"/>
    </row>
    <row r="55" spans="4:5" x14ac:dyDescent="0.25">
      <c r="D55" s="36"/>
      <c r="E55" s="36"/>
    </row>
    <row r="56" spans="4:5" x14ac:dyDescent="0.25">
      <c r="D56" s="36"/>
      <c r="E56" s="36"/>
    </row>
  </sheetData>
  <autoFilter ref="A11:M27" xr:uid="{881DCBB2-ACDE-4EE5-BD84-F087E733603E}"/>
  <mergeCells count="8">
    <mergeCell ref="C24:H24"/>
    <mergeCell ref="A2:M2"/>
    <mergeCell ref="B5:M5"/>
    <mergeCell ref="B6:M6"/>
    <mergeCell ref="B7:M7"/>
    <mergeCell ref="B8:M8"/>
    <mergeCell ref="A3:M3"/>
    <mergeCell ref="B9:M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2026-02-02T15:20:16Z</dcterms:created>
  <dcterms:modified xsi:type="dcterms:W3CDTF">2026-02-02T15:20:51Z</dcterms:modified>
</cp:coreProperties>
</file>